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 s="1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V15" i="2" s="1"/>
  <c r="X15" i="2" s="1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<sst xmlns="http://schemas.openxmlformats.org/spreadsheetml/2006/main" count="259" uniqueCount="182">
  <si>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</si>
  <si>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</si>
  <si>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</si>
  <si>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</si>
  <si>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</si>
  <si>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</si>
  <si>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</si>
  <si>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</si>
  <si>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</si>
  <si>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</si>
  <si>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</si>
  <si>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</si>
  <si>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</si>
  <si>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</si>
  <si>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</si>
  <si>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</si>
  <si>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</si>
  <si>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</si>
  <si>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</si>
  <si>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</si>
  <si>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</si>
  <si>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</si>
  <si>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</si>
  <si>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</si>
  <si>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</si>
  <si>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</si>
  <si>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</si>
  <si>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</si>
  <si>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</si>
  <si>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</si>
  <si>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</si>
  <si>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</si>
  <si>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</si>
  <si>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</si>
  <si>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</si>
  <si>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</si>
  <si>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</si>
  <si>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</si>
  <si>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</si>
  <si>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</si>
  <si>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</si>
  <si>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</si>
  <si>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</si>
  <si>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</si>
  <si>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</si>
  <si>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</si>
  <si>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</si>
  <si>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</si>
  <si>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</si>
  <si>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</si>
  <si>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</si>
  <si>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</si>
  <si>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</si>
  <si>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</si>
  <si>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</si>
  <si>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</si>
  <si>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</si>
  <si>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</si>
  <si>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</si>
  <si>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</si>
  <si>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</si>
  <si>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</si>
  <si>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</si>
  <si>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</si>
  <si>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</si>
  <si>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</si>
  <si>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</si>
  <si>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</si>
  <si>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</si>
  <si>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</si>
  <si>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</si>
  <si>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</si>
  <si>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</si>
  <si>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</si>
  <si>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</si>
  <si>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</si>
  <si>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</si>
  <si>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</si>
  <si>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</si>
  <si>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</si>
  <si>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</si>
  <si>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</si>
  <si>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</si>
  <si>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</si>
  <si>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</si>
  <si>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</si>
  <si>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</si>
  <si>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</si>
  <si>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</si>
  <si>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</si>
  <si>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</si>
  <si>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</si>
  <si>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</si>
  <si>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</si>
  <si>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</si>
  <si>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</si>
  <si>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</si>
  <si>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</si>
  <si>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</si>
  <si>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</si>
  <si>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</si>
  <si>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</si>
  <si>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</si>
  <si>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</si>
  <si>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</si>
  <si>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</si>
  <si>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</si>
  <si>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</si>
  <si>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</si>
  <si>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</si>
  <si>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</si>
  <si>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</si>
  <si>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</si>
  <si>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</si>
  <si>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</si>
  <si>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</si>
  <si>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</si>
  <si>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</si>
  <si>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</si>
  <si>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</si>
  <si>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</si>
  <si>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</si>
  <si>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</si>
  <si>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</si>
  <si>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</si>
  <si>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</si>
  <si>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</si>
  <si>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</si>
  <si>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</si>
  <si>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</si>
  <si>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</si>
  <si>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</si>
  <si>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</si>
  <si>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</si>
  <si>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</si>
  <si>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</si>
  <si>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</si>
  <si>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</si>
  <si>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</si>
  <si>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</si>
  <si>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</si>
  <si>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</si>
  <si>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</si>
  <si>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</si>
  <si>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</si>
  <si>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</si>
  <si>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</si>
  <si>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</si>
  <si>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</si>
  <si>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</si>
  <si>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</si>
  <si>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</si>
  <si>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</si>
  <si>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</si>
  <si>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</si>
  <si>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</si>
  <si>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</si>
  <si>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</si>
  <si>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</si>
  <si>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</si>
  <si>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</si>
  <si>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</si>
  <si>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</si>
  <si>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</si>
  <si>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</si>
  <si>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EMBALAJE</t>
  </si>
  <si>
    <t>Pelex</t>
  </si>
  <si>
    <t>zona de embalaje</t>
  </si>
  <si>
    <t>1</t>
  </si>
  <si>
    <t>la actividad es realizada por dos operarios</t>
  </si>
  <si>
    <t>inspeccionar</t>
  </si>
  <si>
    <t>iniciar</t>
  </si>
  <si>
    <t>descargar y ubicar en la zona</t>
  </si>
  <si>
    <t>Tomar el marco y ubicarlo en el banco de trabajo</t>
  </si>
  <si>
    <t>Tomar el marco</t>
  </si>
  <si>
    <t>marco en el banco lista para empacar</t>
  </si>
  <si>
    <t>revisar y limpiar el marco</t>
  </si>
  <si>
    <t>marco limpio</t>
  </si>
  <si>
    <t>Envolverel marco con pelex</t>
  </si>
  <si>
    <t>marco envuelta</t>
  </si>
  <si>
    <t>tomar el marco</t>
  </si>
  <si>
    <t>marco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</si>
</sst>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16" sqref="F16:J17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168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4</v>
      </c>
      <c r="G7" s="72"/>
      <c r="H7" s="73"/>
      <c r="L7" s="51" t="s">
        <v>3</v>
      </c>
      <c r="M7" s="51"/>
      <c r="O7" s="67">
        <v>42688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168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169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7.4421296296296293E-3</v>
      </c>
      <c r="C11" s="10"/>
      <c r="D11" s="77">
        <v>7.5810185185185182E-3</v>
      </c>
      <c r="E11" s="10"/>
      <c r="F11" s="77">
        <v>7.3032407407407412E-3</v>
      </c>
      <c r="G11" s="10"/>
      <c r="H11" s="77">
        <v>7.1874999999999994E-3</v>
      </c>
      <c r="I11" s="10"/>
      <c r="J11" s="77">
        <v>8.0555555555555554E-3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topLeftCell="C1" zoomScale="140" zoomScaleNormal="140" workbookViewId="0">
      <pane ySplit="12" topLeftCell="A46" activePane="bottomLeft" state="frozen"/>
      <selection pane="bottomLeft" activeCell="C52" sqref="C52:E52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EMBALAJE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>zona de embalaje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la actividad es realizada por dos operarios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8.8861111111111103E-3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0.12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1.1574074074074073E-4</v>
      </c>
      <c r="I15" s="113">
        <v>1.7361111111111112E-4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3.3275462962962962E-4</v>
      </c>
      <c r="V15" s="97">
        <f>IFERROR(AVERAGEIF(H21:S22,"&gt;0"),0)</f>
        <v>1.6637731481481481E-4</v>
      </c>
      <c r="W15" s="94">
        <v>0.12</v>
      </c>
      <c r="X15" s="97">
        <f>V15+(V15*W15)</f>
        <v>1.8634259259259258E-4</v>
      </c>
    </row>
    <row r="16" spans="2:24" x14ac:dyDescent="0.25">
      <c r="B16" s="140"/>
      <c r="C16" s="105" t="s">
        <v>173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>
        <v>125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174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1.1574074074074073E-4</v>
      </c>
      <c r="I21" s="115">
        <f>I15*I18/100</f>
        <v>2.1701388888888888E-4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175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1.3078703703703705E-3</v>
      </c>
      <c r="I24" s="111">
        <v>9.8379629629629642E-4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2.0457175925925929E-3</v>
      </c>
      <c r="V24" s="99">
        <f>IFERROR(AVERAGEIF(H30:S31,"&gt;0"),0)</f>
        <v>1.0228587962962964E-3</v>
      </c>
      <c r="W24" s="94">
        <v>0.12</v>
      </c>
      <c r="X24" s="99">
        <f>V24+(V24*W24)</f>
        <v>1.1456018518518521E-3</v>
      </c>
    </row>
    <row r="25" spans="2:24" x14ac:dyDescent="0.25">
      <c r="B25" s="140"/>
      <c r="C25" s="105" t="s">
        <v>176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>
        <v>75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170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1.3078703703703703E-3</v>
      </c>
      <c r="I30" s="111">
        <f>I24*I27/100</f>
        <v>7.3784722222222242E-4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177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7.2337962962962963E-3</v>
      </c>
      <c r="I33" s="111">
        <v>6.9560185185185185E-3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1.2450810185185185E-2</v>
      </c>
      <c r="V33" s="99">
        <f>IFERROR(AVERAGEIF(H39:S40,"&gt;0"),0)</f>
        <v>6.2254050925925923E-3</v>
      </c>
      <c r="W33" s="94">
        <v>0.12</v>
      </c>
      <c r="X33" s="99">
        <f>V33+(V33*W33)</f>
        <v>6.9724537037037029E-3</v>
      </c>
    </row>
    <row r="34" spans="2:24" x14ac:dyDescent="0.25">
      <c r="B34" s="140"/>
      <c r="C34" s="105" t="s">
        <v>178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>
        <v>75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171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7.2337962962962963E-3</v>
      </c>
      <c r="I39" s="111">
        <f>I33*I36/100</f>
        <v>5.2170138888888882E-3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179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6.4814814814814813E-4</v>
      </c>
      <c r="I42" s="111">
        <v>5.2083333333333333E-4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1.038773148148148E-3</v>
      </c>
      <c r="V42" s="99">
        <f>IFERROR(AVERAGEIF(H48:S49,"&gt;0"),0)</f>
        <v>5.1938657407407402E-4</v>
      </c>
      <c r="W42" s="94">
        <v>0.12</v>
      </c>
      <c r="X42" s="99">
        <f>V42+(V42*W42)</f>
        <v>5.8171296296296291E-4</v>
      </c>
    </row>
    <row r="43" spans="2:24" x14ac:dyDescent="0.25">
      <c r="B43" s="140"/>
      <c r="C43" s="105" t="s">
        <v>172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>
        <v>75</v>
      </c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180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6.4814814814814813E-4</v>
      </c>
      <c r="I48" s="111">
        <f>I42*I45/100</f>
        <v>3.9062500000000002E-4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181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</v>
      </c>
      <c r="V51" s="99">
        <f>IFERROR(AVERAGEIF(H57:S58,"&gt;0"),0)</f>
        <v>0</v>
      </c>
      <c r="W51" s="94">
        <v>0</v>
      </c>
      <c r="X51" s="99">
        <f>V51+(V51*W51)</f>
        <v>0</v>
      </c>
    </row>
    <row r="52" spans="2:24" x14ac:dyDescent="0.25">
      <c r="B52" s="140"/>
      <c r="C52" s="105"/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19" sqref="G19:H19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65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50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61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91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95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0.12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8.8861111111111103E-3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4.6889653016567676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4.6889653016567676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8.8861111111111103E-3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2017-07-25T19:22:29Z</dcterms:modified>
</cp:coreProperties>
</file>